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21" i="1"/>
  <c r="D19" i="1"/>
  <c r="E17" i="1" l="1"/>
  <c r="H17" i="1"/>
  <c r="F15" i="1"/>
  <c r="G15" i="1"/>
  <c r="F16" i="1"/>
  <c r="G16" i="1"/>
  <c r="G14" i="1"/>
  <c r="F14" i="1"/>
  <c r="D22" i="1"/>
  <c r="D23" i="1"/>
  <c r="D24" i="1"/>
  <c r="D25" i="1"/>
  <c r="D26" i="1"/>
  <c r="D27" i="1"/>
  <c r="D28" i="1"/>
  <c r="D29" i="1"/>
  <c r="D30" i="1"/>
  <c r="D11" i="1"/>
  <c r="D12" i="1"/>
  <c r="D13" i="1"/>
  <c r="D10" i="1"/>
  <c r="D16" i="1" l="1"/>
  <c r="G17" i="1"/>
  <c r="D15" i="1"/>
  <c r="F17" i="1"/>
  <c r="D14" i="1"/>
  <c r="D17" i="1" l="1"/>
</calcChain>
</file>

<file path=xl/sharedStrings.xml><?xml version="1.0" encoding="utf-8"?>
<sst xmlns="http://schemas.openxmlformats.org/spreadsheetml/2006/main" count="24" uniqueCount="23">
  <si>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</si>
  <si>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</si>
  <si>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Годы реализации</t>
  </si>
  <si>
    <t>всего</t>
  </si>
  <si>
    <t>в том числе</t>
  </si>
  <si>
    <t>федеральный бюджет</t>
  </si>
  <si>
    <t>областной бюджет Ленинградской области</t>
  </si>
  <si>
    <t xml:space="preserve">прочие источники </t>
  </si>
  <si>
    <t>Планируемые объемы финансирования (тыс.рублей в ценах соответствующих лет)</t>
  </si>
  <si>
    <t>бюджет муниципального образования Киришсий муниципальный район Ленинградской области</t>
  </si>
  <si>
    <t>Муниципальная программа "Развитие сельского хозяйства в Киришском муниципальном районе"</t>
  </si>
  <si>
    <t>Процессная часть</t>
  </si>
  <si>
    <t>Комитет экономического развития и инвестиционной деятельности</t>
  </si>
  <si>
    <t>Комитет экономического развития и инвестиционной деятельности, Комитет по местному самоуправлению, межнациональным отношениям и  организационной работе</t>
  </si>
  <si>
    <t>Комитет по управлению муниципальным имуществом</t>
  </si>
  <si>
    <t xml:space="preserve">План реализации муниципальной программы                                         </t>
  </si>
  <si>
    <t xml:space="preserve">   "Развитие сельского хозяйства в Киришском муниципальном районе"</t>
  </si>
  <si>
    <t xml:space="preserve">Итого </t>
  </si>
  <si>
    <t>Комплекс процессных мероприятий "Развитие агропромышленного комплекса"</t>
  </si>
  <si>
    <t>Комплекс процессных мероприятий "Оргнаизация, проведение и участие в конкурсах и выставках"</t>
  </si>
  <si>
    <t>Комплекс процессных мероприятий "Вовлечение земель в сельскохозяйственный оборот"</t>
  </si>
  <si>
    <t>Комплекс процессных мероприятий "Ликвидация борщевика Сосновского на территории Киришского района"</t>
  </si>
  <si>
    <t>Приложение № 4
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</si>
</sst>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 wrapText="1"/>
    </xf>
    <xf numFmtId="0" fontId="0" fillId="2" borderId="0" xfId="0" applyNumberForma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A6" sqref="A6:H30"/>
    </sheetView>
  </sheetViews>
  <sheetFormatPr defaultColWidth="9.140625" defaultRowHeight="15" x14ac:dyDescent="0.25"/>
  <cols>
    <col min="1" max="1" width="48" style="4" customWidth="1"/>
    <col min="2" max="2" width="22.5703125" style="3" customWidth="1"/>
    <col min="3" max="3" width="16.28515625" style="9" customWidth="1"/>
    <col min="4" max="4" width="16.28515625" style="3" customWidth="1"/>
    <col min="5" max="5" width="19.7109375" style="3" customWidth="1"/>
    <col min="6" max="6" width="19.85546875" style="3" customWidth="1"/>
    <col min="7" max="7" width="26.42578125" style="3" customWidth="1"/>
    <col min="8" max="8" width="17.7109375" style="3" customWidth="1"/>
    <col min="9" max="9" width="30.5703125" style="3" customWidth="1"/>
    <col min="10" max="16384" width="9.140625" style="3"/>
  </cols>
  <sheetData>
    <row r="1" spans="1:8" s="11" customFormat="1" ht="37.15" customHeight="1" x14ac:dyDescent="0.25">
      <c r="A1" s="10"/>
      <c r="C1" s="12"/>
      <c r="G1" s="22" t="s">
        <v>22</v>
      </c>
      <c r="H1" s="22"/>
    </row>
    <row r="2" spans="1:8" s="2" customFormat="1" ht="15" customHeight="1" x14ac:dyDescent="0.25">
      <c r="A2" s="23" t="s">
        <v>15</v>
      </c>
      <c r="B2" s="23"/>
      <c r="C2" s="23"/>
      <c r="D2" s="23"/>
      <c r="E2" s="23"/>
      <c r="F2" s="23"/>
      <c r="G2" s="23"/>
      <c r="H2" s="23"/>
    </row>
    <row r="3" spans="1:8" s="2" customFormat="1" x14ac:dyDescent="0.25">
      <c r="A3" s="23"/>
      <c r="B3" s="23"/>
      <c r="C3" s="23"/>
      <c r="D3" s="23"/>
      <c r="E3" s="23"/>
      <c r="F3" s="23"/>
      <c r="G3" s="23"/>
      <c r="H3" s="23"/>
    </row>
    <row r="4" spans="1:8" s="2" customFormat="1" x14ac:dyDescent="0.25">
      <c r="A4" s="5"/>
      <c r="B4" s="6" t="s">
        <v>16</v>
      </c>
      <c r="C4" s="8"/>
      <c r="D4" s="5"/>
      <c r="E4" s="5"/>
      <c r="F4" s="5"/>
      <c r="G4" s="5"/>
      <c r="H4" s="5"/>
    </row>
    <row r="5" spans="1:8" s="2" customFormat="1" ht="14.25" customHeight="1" x14ac:dyDescent="0.25">
      <c r="A5" s="1"/>
      <c r="C5" s="7"/>
    </row>
    <row r="6" spans="1:8" s="1" customFormat="1" ht="25.15" customHeight="1" x14ac:dyDescent="0.25">
      <c r="A6" s="25" t="s">
        <v>0</v>
      </c>
      <c r="B6" s="25" t="s">
        <v>1</v>
      </c>
      <c r="C6" s="40" t="s">
        <v>2</v>
      </c>
      <c r="D6" s="37" t="s">
        <v>8</v>
      </c>
      <c r="E6" s="38"/>
      <c r="F6" s="38"/>
      <c r="G6" s="38"/>
      <c r="H6" s="39"/>
    </row>
    <row r="7" spans="1:8" s="1" customFormat="1" ht="16.149999999999999" customHeight="1" x14ac:dyDescent="0.25">
      <c r="A7" s="26"/>
      <c r="B7" s="26"/>
      <c r="C7" s="41"/>
      <c r="D7" s="25" t="s">
        <v>3</v>
      </c>
      <c r="E7" s="37" t="s">
        <v>4</v>
      </c>
      <c r="F7" s="38"/>
      <c r="G7" s="38"/>
      <c r="H7" s="39"/>
    </row>
    <row r="8" spans="1:8" s="1" customFormat="1" ht="81.599999999999994" customHeight="1" x14ac:dyDescent="0.25">
      <c r="A8" s="27"/>
      <c r="B8" s="27"/>
      <c r="C8" s="42"/>
      <c r="D8" s="27"/>
      <c r="E8" s="13" t="s">
        <v>5</v>
      </c>
      <c r="F8" s="13" t="s">
        <v>6</v>
      </c>
      <c r="G8" s="13" t="s">
        <v>9</v>
      </c>
      <c r="H8" s="13" t="s">
        <v>7</v>
      </c>
    </row>
    <row r="9" spans="1:8" s="1" customFormat="1" x14ac:dyDescent="0.25">
      <c r="A9" s="13">
        <v>1</v>
      </c>
      <c r="B9" s="13">
        <v>2</v>
      </c>
      <c r="C9" s="14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</row>
    <row r="10" spans="1:8" s="2" customFormat="1" ht="18" customHeight="1" x14ac:dyDescent="0.25">
      <c r="A10" s="31" t="s">
        <v>10</v>
      </c>
      <c r="B10" s="32"/>
      <c r="C10" s="15">
        <v>2018</v>
      </c>
      <c r="D10" s="16">
        <f>E10+F10+G10+H10</f>
        <v>10850.630000000001</v>
      </c>
      <c r="E10" s="16">
        <v>0</v>
      </c>
      <c r="F10" s="16">
        <v>2702</v>
      </c>
      <c r="G10" s="16">
        <v>8148.63</v>
      </c>
      <c r="H10" s="16">
        <v>0</v>
      </c>
    </row>
    <row r="11" spans="1:8" s="2" customFormat="1" x14ac:dyDescent="0.25">
      <c r="A11" s="33"/>
      <c r="B11" s="34"/>
      <c r="C11" s="15">
        <v>2019</v>
      </c>
      <c r="D11" s="16">
        <f t="shared" ref="D11:D13" si="0">E11+F11+G11+H11</f>
        <v>12644.009999999998</v>
      </c>
      <c r="E11" s="16">
        <v>0</v>
      </c>
      <c r="F11" s="16">
        <v>3271.04</v>
      </c>
      <c r="G11" s="16">
        <v>9372.9699999999993</v>
      </c>
      <c r="H11" s="16">
        <v>0</v>
      </c>
    </row>
    <row r="12" spans="1:8" s="2" customFormat="1" x14ac:dyDescent="0.25">
      <c r="A12" s="33"/>
      <c r="B12" s="34"/>
      <c r="C12" s="15">
        <v>2020</v>
      </c>
      <c r="D12" s="16">
        <f t="shared" si="0"/>
        <v>14472.38</v>
      </c>
      <c r="E12" s="16">
        <v>0</v>
      </c>
      <c r="F12" s="16">
        <v>5723</v>
      </c>
      <c r="G12" s="16">
        <v>8749.3799999999992</v>
      </c>
      <c r="H12" s="16">
        <v>0</v>
      </c>
    </row>
    <row r="13" spans="1:8" s="2" customFormat="1" ht="15.6" customHeight="1" x14ac:dyDescent="0.25">
      <c r="A13" s="33"/>
      <c r="B13" s="34"/>
      <c r="C13" s="15">
        <v>2021</v>
      </c>
      <c r="D13" s="16">
        <f t="shared" si="0"/>
        <v>12969.130000000001</v>
      </c>
      <c r="E13" s="16">
        <v>0</v>
      </c>
      <c r="F13" s="16">
        <v>5127</v>
      </c>
      <c r="G13" s="16">
        <v>7842.13</v>
      </c>
      <c r="H13" s="16">
        <v>0</v>
      </c>
    </row>
    <row r="14" spans="1:8" s="2" customFormat="1" x14ac:dyDescent="0.25">
      <c r="A14" s="33"/>
      <c r="B14" s="34"/>
      <c r="C14" s="15">
        <v>2022</v>
      </c>
      <c r="D14" s="16">
        <f>E14+F14+G14+H14</f>
        <v>12559.6</v>
      </c>
      <c r="E14" s="16">
        <v>0</v>
      </c>
      <c r="F14" s="16">
        <f t="shared" ref="F14:G16" si="1">F19+F22+F25+F28</f>
        <v>4518</v>
      </c>
      <c r="G14" s="16">
        <f t="shared" si="1"/>
        <v>8041.6</v>
      </c>
      <c r="H14" s="16">
        <v>0</v>
      </c>
    </row>
    <row r="15" spans="1:8" s="2" customFormat="1" ht="16.899999999999999" customHeight="1" x14ac:dyDescent="0.25">
      <c r="A15" s="33"/>
      <c r="B15" s="34"/>
      <c r="C15" s="15">
        <v>2023</v>
      </c>
      <c r="D15" s="16">
        <f>E15+F15+G15+H15</f>
        <v>12604.6</v>
      </c>
      <c r="E15" s="16">
        <v>0</v>
      </c>
      <c r="F15" s="16">
        <f t="shared" si="1"/>
        <v>4563</v>
      </c>
      <c r="G15" s="16">
        <f t="shared" si="1"/>
        <v>8041.6</v>
      </c>
      <c r="H15" s="16">
        <v>0</v>
      </c>
    </row>
    <row r="16" spans="1:8" s="2" customFormat="1" ht="16.899999999999999" customHeight="1" x14ac:dyDescent="0.25">
      <c r="A16" s="35"/>
      <c r="B16" s="36"/>
      <c r="C16" s="15">
        <v>2024</v>
      </c>
      <c r="D16" s="16">
        <f>E16+F16+G16+H16</f>
        <v>12559.6</v>
      </c>
      <c r="E16" s="16">
        <v>0</v>
      </c>
      <c r="F16" s="16">
        <f t="shared" si="1"/>
        <v>4518</v>
      </c>
      <c r="G16" s="16">
        <f t="shared" si="1"/>
        <v>8041.6</v>
      </c>
      <c r="H16" s="16">
        <v>0</v>
      </c>
    </row>
    <row r="17" spans="1:8" s="2" customFormat="1" ht="18" customHeight="1" x14ac:dyDescent="0.25">
      <c r="A17" s="28" t="s">
        <v>17</v>
      </c>
      <c r="B17" s="29"/>
      <c r="C17" s="30"/>
      <c r="D17" s="16">
        <f>D10+D11+D12+D13+D14+D15+D16</f>
        <v>88659.95</v>
      </c>
      <c r="E17" s="16">
        <f t="shared" ref="E17:H17" si="2">E10+E11+E12+E13+E14+E15+E16</f>
        <v>0</v>
      </c>
      <c r="F17" s="16">
        <f t="shared" si="2"/>
        <v>30422.04</v>
      </c>
      <c r="G17" s="16">
        <f t="shared" si="2"/>
        <v>58237.909999999989</v>
      </c>
      <c r="H17" s="16">
        <f t="shared" si="2"/>
        <v>0</v>
      </c>
    </row>
    <row r="18" spans="1:8" s="2" customFormat="1" ht="15.6" customHeight="1" x14ac:dyDescent="0.25">
      <c r="A18" s="28" t="s">
        <v>11</v>
      </c>
      <c r="B18" s="29"/>
      <c r="C18" s="29"/>
      <c r="D18" s="29"/>
      <c r="E18" s="29"/>
      <c r="F18" s="29"/>
      <c r="G18" s="29"/>
      <c r="H18" s="30"/>
    </row>
    <row r="19" spans="1:8" s="2" customFormat="1" ht="16.5" customHeight="1" x14ac:dyDescent="0.25">
      <c r="A19" s="19" t="s">
        <v>18</v>
      </c>
      <c r="B19" s="19" t="s">
        <v>12</v>
      </c>
      <c r="C19" s="15">
        <v>2022</v>
      </c>
      <c r="D19" s="16">
        <f>F19+G19</f>
        <v>11718</v>
      </c>
      <c r="E19" s="16">
        <v>0</v>
      </c>
      <c r="F19" s="16">
        <v>4518</v>
      </c>
      <c r="G19" s="16">
        <v>7200</v>
      </c>
      <c r="H19" s="16">
        <v>0</v>
      </c>
    </row>
    <row r="20" spans="1:8" s="2" customFormat="1" ht="16.899999999999999" customHeight="1" x14ac:dyDescent="0.25">
      <c r="A20" s="20"/>
      <c r="B20" s="20"/>
      <c r="C20" s="15">
        <v>2023</v>
      </c>
      <c r="D20" s="16">
        <f t="shared" ref="D20:D21" si="3">F20+G20</f>
        <v>11718</v>
      </c>
      <c r="E20" s="16">
        <v>0</v>
      </c>
      <c r="F20" s="16">
        <v>4518</v>
      </c>
      <c r="G20" s="16">
        <v>7200</v>
      </c>
      <c r="H20" s="16">
        <v>0</v>
      </c>
    </row>
    <row r="21" spans="1:8" s="2" customFormat="1" ht="29.45" customHeight="1" x14ac:dyDescent="0.25">
      <c r="A21" s="21"/>
      <c r="B21" s="21"/>
      <c r="C21" s="15">
        <v>2024</v>
      </c>
      <c r="D21" s="16">
        <f t="shared" si="3"/>
        <v>11718</v>
      </c>
      <c r="E21" s="16">
        <v>0</v>
      </c>
      <c r="F21" s="16">
        <v>4518</v>
      </c>
      <c r="G21" s="16">
        <v>7200</v>
      </c>
      <c r="H21" s="16">
        <v>0</v>
      </c>
    </row>
    <row r="22" spans="1:8" s="2" customFormat="1" ht="19.149999999999999" customHeight="1" x14ac:dyDescent="0.25">
      <c r="A22" s="19" t="s">
        <v>19</v>
      </c>
      <c r="B22" s="19" t="s">
        <v>13</v>
      </c>
      <c r="C22" s="15">
        <v>2022</v>
      </c>
      <c r="D22" s="16">
        <f t="shared" ref="D22:D30" si="4">E22+F22+G22+H22</f>
        <v>841.6</v>
      </c>
      <c r="E22" s="16">
        <v>0</v>
      </c>
      <c r="F22" s="16">
        <v>0</v>
      </c>
      <c r="G22" s="16">
        <v>841.6</v>
      </c>
      <c r="H22" s="16">
        <v>0</v>
      </c>
    </row>
    <row r="23" spans="1:8" s="2" customFormat="1" ht="18" customHeight="1" x14ac:dyDescent="0.25">
      <c r="A23" s="20"/>
      <c r="B23" s="20"/>
      <c r="C23" s="15">
        <v>2023</v>
      </c>
      <c r="D23" s="16">
        <f t="shared" si="4"/>
        <v>841.6</v>
      </c>
      <c r="E23" s="16">
        <v>0</v>
      </c>
      <c r="F23" s="16">
        <v>0</v>
      </c>
      <c r="G23" s="16">
        <v>841.6</v>
      </c>
      <c r="H23" s="16">
        <v>0</v>
      </c>
    </row>
    <row r="24" spans="1:8" s="2" customFormat="1" ht="88.15" customHeight="1" x14ac:dyDescent="0.25">
      <c r="A24" s="21"/>
      <c r="B24" s="21"/>
      <c r="C24" s="15">
        <v>2024</v>
      </c>
      <c r="D24" s="16">
        <f t="shared" si="4"/>
        <v>841.6</v>
      </c>
      <c r="E24" s="16">
        <v>0</v>
      </c>
      <c r="F24" s="16">
        <v>0</v>
      </c>
      <c r="G24" s="16">
        <v>841.6</v>
      </c>
      <c r="H24" s="16">
        <v>0</v>
      </c>
    </row>
    <row r="25" spans="1:8" s="2" customFormat="1" ht="16.5" customHeight="1" x14ac:dyDescent="0.25">
      <c r="A25" s="19" t="s">
        <v>20</v>
      </c>
      <c r="B25" s="19" t="s">
        <v>14</v>
      </c>
      <c r="C25" s="15">
        <v>2022</v>
      </c>
      <c r="D25" s="16">
        <f t="shared" si="4"/>
        <v>0</v>
      </c>
      <c r="E25" s="16">
        <v>0</v>
      </c>
      <c r="F25" s="16">
        <v>0</v>
      </c>
      <c r="G25" s="16">
        <v>0</v>
      </c>
      <c r="H25" s="16">
        <v>0</v>
      </c>
    </row>
    <row r="26" spans="1:8" s="2" customFormat="1" x14ac:dyDescent="0.25">
      <c r="A26" s="20"/>
      <c r="B26" s="20"/>
      <c r="C26" s="15">
        <v>2023</v>
      </c>
      <c r="D26" s="16">
        <f t="shared" si="4"/>
        <v>45</v>
      </c>
      <c r="E26" s="16">
        <v>0</v>
      </c>
      <c r="F26" s="16">
        <v>45</v>
      </c>
      <c r="G26" s="16">
        <v>0</v>
      </c>
      <c r="H26" s="16">
        <v>0</v>
      </c>
    </row>
    <row r="27" spans="1:8" s="2" customFormat="1" ht="23.25" customHeight="1" x14ac:dyDescent="0.25">
      <c r="A27" s="21"/>
      <c r="B27" s="21"/>
      <c r="C27" s="15">
        <v>2024</v>
      </c>
      <c r="D27" s="16">
        <f t="shared" si="4"/>
        <v>0</v>
      </c>
      <c r="E27" s="16">
        <v>0</v>
      </c>
      <c r="F27" s="16">
        <v>0</v>
      </c>
      <c r="G27" s="16">
        <v>0</v>
      </c>
      <c r="H27" s="16">
        <v>0</v>
      </c>
    </row>
    <row r="28" spans="1:8" ht="16.5" customHeight="1" x14ac:dyDescent="0.25">
      <c r="A28" s="24" t="s">
        <v>21</v>
      </c>
      <c r="B28" s="19" t="s">
        <v>12</v>
      </c>
      <c r="C28" s="17">
        <v>2022</v>
      </c>
      <c r="D28" s="16">
        <f t="shared" si="4"/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ht="20.45" customHeight="1" x14ac:dyDescent="0.25">
      <c r="A29" s="24"/>
      <c r="B29" s="20"/>
      <c r="C29" s="17">
        <v>2023</v>
      </c>
      <c r="D29" s="16">
        <f t="shared" si="4"/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 ht="18.600000000000001" customHeight="1" x14ac:dyDescent="0.25">
      <c r="A30" s="24"/>
      <c r="B30" s="21"/>
      <c r="C30" s="15">
        <v>2024</v>
      </c>
      <c r="D30" s="16">
        <f t="shared" si="4"/>
        <v>0</v>
      </c>
      <c r="E30" s="18">
        <v>0</v>
      </c>
      <c r="F30" s="18">
        <v>0</v>
      </c>
      <c r="G30" s="18">
        <v>0</v>
      </c>
      <c r="H30" s="18">
        <v>0</v>
      </c>
    </row>
  </sheetData>
  <mergeCells count="19">
    <mergeCell ref="C6:C8"/>
    <mergeCell ref="B6:B8"/>
    <mergeCell ref="A22:A24"/>
    <mergeCell ref="A25:A27"/>
    <mergeCell ref="B28:B30"/>
    <mergeCell ref="G1:H1"/>
    <mergeCell ref="B22:B24"/>
    <mergeCell ref="B25:B27"/>
    <mergeCell ref="A2:H3"/>
    <mergeCell ref="A28:A30"/>
    <mergeCell ref="A6:A8"/>
    <mergeCell ref="A17:C17"/>
    <mergeCell ref="A10:B16"/>
    <mergeCell ref="A18:H18"/>
    <mergeCell ref="A19:A21"/>
    <mergeCell ref="B19:B21"/>
    <mergeCell ref="D6:H6"/>
    <mergeCell ref="E7:H7"/>
    <mergeCell ref="D7:D8"/>
  </mergeCells>
  <pageMargins left="0.7" right="0.7" top="0.75" bottom="0.75" header="0.3" footer="0.3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2022-01-17T14:39:04Z</dcterms:modified>
</cp:coreProperties>
</file>